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480" yWindow="135" windowWidth="18195" windowHeight="1080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K9" i="1" l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8" i="1"/>
  <c r="Q9" i="1" l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8" i="1"/>
</calcChain>
</file>

<file path=xl/sharedStrings.xml><?xml version="1.0" encoding="utf-8"?>
<sst xmlns="http://schemas.openxmlformats.org/spreadsheetml/2006/main" count="256" uniqueCount="197">
  <si>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</si>
  <si>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</si>
  <si>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</si>
  <si>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</si>
  <si>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</si>
  <si>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</si>
  <si>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</si>
  <si>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</si>
  <si>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Ngày ... tháng 11 năm 2021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</si>
  <si>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</si>
  <si>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</si>
  <si>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</si>
  <si>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</si>
  <si>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</si>
  <si>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t>Người lập bảng</t>
  </si>
  <si>
    <t>Ca Văn Mạnh</t>
  </si>
  <si>
    <t>x</t>
  </si>
  <si>
    <t>19 năm</t>
  </si>
  <si>
    <t>Nguyễn Thị Phượng</t>
  </si>
  <si>
    <t>.0354905080</t>
  </si>
  <si>
    <t>Cao Hoàng Anh</t>
  </si>
  <si>
    <t>.070201009945</t>
  </si>
  <si>
    <t>Thôn 2 , Minh Hưng , Bù Đăng , Bình Phước</t>
  </si>
  <si>
    <t>20 năm</t>
  </si>
  <si>
    <t>.0973686877</t>
  </si>
  <si>
    <t xml:space="preserve">Số nhà 456 khóm Vĩnh Phước phường Núi Sam TP Châu Đốc tỉnh An Giang </t>
  </si>
  <si>
    <t>2 năm 1 tháng</t>
  </si>
  <si>
    <t>Huỳnh Thị Cẩm Bình</t>
  </si>
  <si>
    <t>.0326653472</t>
  </si>
  <si>
    <t>Nguyễn Thị Xuyến</t>
  </si>
  <si>
    <t>Nguyễn Thị Ánh Linh.</t>
  </si>
  <si>
    <t>Ấp 3. Xã Thường Phước 1, Huyện Hồng Ngự, Tỉnh Đồng Tháp</t>
  </si>
  <si>
    <t>19 năm.</t>
  </si>
  <si>
    <t>Nguyễn Thanh Xuân.</t>
  </si>
  <si>
    <t>0834673046.</t>
  </si>
  <si>
    <t>.093302000143</t>
  </si>
  <si>
    <t>ấp phụng Quới A, TT Thạnh An, Huyện Vĩnh Thạnh, TP Cần Thơ</t>
  </si>
  <si>
    <t>15 năm 11 tháng</t>
  </si>
  <si>
    <t>Trần Văn Vũ</t>
  </si>
  <si>
    <t>Nguyễn Hoàng Anh</t>
  </si>
  <si>
    <t>.079201004943</t>
  </si>
  <si>
    <t>20 năm 6 tháng</t>
  </si>
  <si>
    <t>Nguyễn Thị Ngọc Thu</t>
  </si>
  <si>
    <t>.0765230369</t>
  </si>
  <si>
    <t>Ngô Tấn Phát</t>
  </si>
  <si>
    <t>646 Quang Trung Quận Gò Vấp</t>
  </si>
  <si>
    <t>1 tháng</t>
  </si>
  <si>
    <t>Trang Bảo Thi</t>
  </si>
  <si>
    <t>.0944424552</t>
  </si>
  <si>
    <t>.0772162772</t>
  </si>
  <si>
    <t>Trương Thị Huỳnh Như</t>
  </si>
  <si>
    <t>Trần Diễm Phương Kiều</t>
  </si>
  <si>
    <t>Đỗ Thị Kim Cương</t>
  </si>
  <si>
    <t>Tiền Giang</t>
  </si>
  <si>
    <t>21 năm 11 tháng</t>
  </si>
  <si>
    <t>Phạm Thị Hái</t>
  </si>
  <si>
    <t>.0366278092</t>
  </si>
  <si>
    <t>Phùng Thị Thanh Thuý</t>
  </si>
  <si>
    <t>.079302009901</t>
  </si>
  <si>
    <t xml:space="preserve">33 đường tỉnh lộ 6 ấp phú hiệp xã phú mỹ hưng huyện củ chi tphcm </t>
  </si>
  <si>
    <t>Đậu Thị Thuỳ Giang</t>
  </si>
  <si>
    <t>.068302004677</t>
  </si>
  <si>
    <t>Số 39 thôn 5 Xã Gia Hiệp Huyện Di Linh Tỉnh Lâm Đồng</t>
  </si>
  <si>
    <t>Nguyễn Thị Huyền</t>
  </si>
  <si>
    <t>.0334856561</t>
  </si>
  <si>
    <t>Nguyễn Hoàng Phúc</t>
  </si>
  <si>
    <t>.079202017877</t>
  </si>
  <si>
    <t>28.6.2017</t>
  </si>
  <si>
    <t>110/65/34 tổ 9 ấp 5 xã đông thạnh huyện hóc môn</t>
  </si>
  <si>
    <t>Phan Thị Mỹ Liên</t>
  </si>
  <si>
    <t>.0327813901</t>
  </si>
  <si>
    <t>.0362224778</t>
  </si>
  <si>
    <t>Phùng Văn Yên</t>
  </si>
  <si>
    <t>Lý Thị Kim Chi</t>
  </si>
  <si>
    <t>tổ 5- ấp Suối Nhát - xã Xuân Đông - huyện Cẩm Mỹ - Đồng Nai</t>
  </si>
  <si>
    <t>Lăng Thị Hồng</t>
  </si>
  <si>
    <t>.0349004634</t>
  </si>
  <si>
    <t>Mai Chấn Cường</t>
  </si>
  <si>
    <t>Tdp5 tt chư sê, huyện chư sê, tỉnh gia lai</t>
  </si>
  <si>
    <t>9 năm</t>
  </si>
  <si>
    <t>Mai Chấn Luyện</t>
  </si>
  <si>
    <t>.0367543763</t>
  </si>
  <si>
    <t>Lý Chung Kiệt</t>
  </si>
  <si>
    <t>.077201005537</t>
  </si>
  <si>
    <t>Xuyên Mộc, Bà Rịa- Vũng Tàu</t>
  </si>
  <si>
    <t>173/23/117, Khuông Việt, P. Phú trung, Q. Tân Phú</t>
  </si>
  <si>
    <t xml:space="preserve"> 20 năm</t>
  </si>
  <si>
    <t>Hoàng Thị Meo</t>
  </si>
  <si>
    <t>.0938668311</t>
  </si>
  <si>
    <t>Đinh Thị Mỹ Linh</t>
  </si>
  <si>
    <t xml:space="preserve"> 23/07/2019</t>
  </si>
  <si>
    <t>Thôn 4-Xã Iahlop- Huyện Chư Sê-Tỉnh Gia Lai</t>
  </si>
  <si>
    <t>Đinh Hữu Công</t>
  </si>
  <si>
    <t>.: 0363443196</t>
  </si>
  <si>
    <t>Bùi Thị Linh Đan</t>
  </si>
  <si>
    <t>634a, ấp Phú Long xã Tân Phú Đông, TP Sa Đéc, Tỉnh ĐT</t>
  </si>
  <si>
    <t xml:space="preserve">19 năm 4 tháng </t>
  </si>
  <si>
    <t>Bùi Thanh Tùng</t>
  </si>
  <si>
    <t>.0937268496</t>
  </si>
  <si>
    <t>Phan Võ Phú Sơn</t>
  </si>
  <si>
    <t>.093202000110</t>
  </si>
  <si>
    <t>298c2/2 ấp 3 xã an phú tây huyện bình chánh</t>
  </si>
  <si>
    <t xml:space="preserve">20 năm </t>
  </si>
  <si>
    <t xml:space="preserve">PHAN THANH PHÚ </t>
  </si>
  <si>
    <t>.0907290219</t>
  </si>
  <si>
    <t>Hoàng Thị Thu Thảo</t>
  </si>
  <si>
    <t>31/38 nguyễn Đình khơi p4 quận Tân Bình</t>
  </si>
  <si>
    <t>1 năm</t>
  </si>
  <si>
    <t>Bùi Thị Loan</t>
  </si>
  <si>
    <t>.0387472378</t>
  </si>
  <si>
    <t>Trần Quốc Trí</t>
  </si>
  <si>
    <t>.083201000174</t>
  </si>
  <si>
    <t>1434 Bảy Hiền, P.11, Quận Tân Bình, TP HCM</t>
  </si>
  <si>
    <t>1 năm 1 tháng</t>
  </si>
  <si>
    <t>Trần Ngọc Dũng</t>
  </si>
  <si>
    <t>.0397988552</t>
  </si>
  <si>
    <t>Phan Ngọc Hùng</t>
  </si>
  <si>
    <t>Khu phố Lạc Hóa 2, Lạc Tánh, Tánh Linh, Bình Thuận</t>
  </si>
  <si>
    <t>Phan Ngọc Hoang</t>
  </si>
  <si>
    <t>.0986753455</t>
  </si>
  <si>
    <t>Trần Quang Trung</t>
  </si>
  <si>
    <t>277/3 hà huy giáp, p thạnh lộc , q12</t>
  </si>
  <si>
    <t>Trần Sử</t>
  </si>
  <si>
    <t>.087202001050</t>
  </si>
  <si>
    <r>
      <t xml:space="preserve">Số CMND/CCCD </t>
    </r>
    <r>
      <rPr>
        <b/>
        <sz val="13"/>
        <color indexed="10"/>
        <rFont val="Times New Roman"/>
        <family val="1"/>
      </rPr>
      <t>(định dạng text)</t>
    </r>
  </si>
  <si>
    <r>
      <t xml:space="preserve">Ngày hết hạn CMND/CCCD </t>
    </r>
    <r>
      <rPr>
        <b/>
        <sz val="13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</si>
  <si>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13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</si>
  <si>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13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</si>
  <si>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13"/>
        <color indexed="10"/>
        <rFont val="Times New Roman"/>
        <family val="1"/>
      </rPr>
      <t>(định dạng text)</t>
    </r>
  </si>
  <si>
    <r>
      <t>.</t>
    </r>
    <r>
      <rPr>
        <sz val="13"/>
        <color theme="1"/>
        <rFont val="Times New Roman"/>
        <family val="1"/>
      </rPr>
      <t>0935071409</t>
    </r>
  </si>
  <si>
    <r>
      <t xml:space="preserve">Ngày cấp 
</t>
    </r>
    <r>
      <rPr>
        <b/>
        <sz val="13"/>
        <color indexed="10"/>
        <rFont val="Times New Roman"/>
        <family val="1"/>
      </rPr>
      <t>(định dạnh text)</t>
    </r>
  </si>
  <si>
    <t>29/07/2002</t>
  </si>
  <si>
    <t>.0261672267</t>
  </si>
  <si>
    <t>.0206322709</t>
  </si>
  <si>
    <t>.0231399918</t>
  </si>
  <si>
    <t>.00341983492</t>
  </si>
  <si>
    <t>.0231438926</t>
  </si>
  <si>
    <t>.0231437572</t>
  </si>
  <si>
    <t>.0272863318</t>
  </si>
  <si>
    <t>.0381972079</t>
  </si>
  <si>
    <t>.082300007981</t>
  </si>
  <si>
    <t>.0342100341</t>
  </si>
  <si>
    <t>.0342068464.</t>
  </si>
  <si>
    <t>CVHT: HỒ GIA BẢO, LỚP: 20C1-QKS1, NGÀNH: QUẢN TRỊ KHÁCH SẠN, KHOA: KINH TẾ</t>
  </si>
  <si>
    <t>0819105559</t>
  </si>
  <si>
    <t>0355945124</t>
  </si>
  <si>
    <t>0375538754</t>
  </si>
  <si>
    <t>033542358</t>
  </si>
  <si>
    <t>0792573903</t>
  </si>
  <si>
    <t>0788764320</t>
  </si>
  <si>
    <t>0965557081</t>
  </si>
  <si>
    <t>0565191041</t>
  </si>
  <si>
    <t>0985442747</t>
  </si>
  <si>
    <t>0928671860</t>
  </si>
  <si>
    <t>0976412524</t>
  </si>
  <si>
    <t>0335548769</t>
  </si>
  <si>
    <t>0366775028</t>
  </si>
  <si>
    <t>0343653882</t>
  </si>
  <si>
    <t>0913173803</t>
  </si>
  <si>
    <t>0898922745</t>
  </si>
  <si>
    <t>0358433911</t>
  </si>
  <si>
    <t>0941588364</t>
  </si>
  <si>
    <t>0987110729</t>
  </si>
  <si>
    <t>0968663076</t>
  </si>
  <si>
    <t>0375320264</t>
  </si>
  <si>
    <t>Công An Tỉnh Đồng Tháp</t>
  </si>
  <si>
    <t>Cục Cảnh Sát Quản Lý Hành Chính Về Trật Tự Xã Hội</t>
  </si>
  <si>
    <t>Công An Tp Cần Thơ</t>
  </si>
  <si>
    <t>Công An Tỉnh Cà Mau</t>
  </si>
  <si>
    <t>Công An Tp.Hcm</t>
  </si>
  <si>
    <t>Công An Tỉnh Đồng Nai</t>
  </si>
  <si>
    <t>Công An Tỉnh Gia Lai</t>
  </si>
  <si>
    <t>Ca Tỉnh Đồng Tháp 16/6/2002</t>
  </si>
  <si>
    <t>Ca Tp.Hcm</t>
  </si>
  <si>
    <t>Cục Cảnh Sát Đkql Cư Trú Và Dlqg Về Dân Cư</t>
  </si>
  <si>
    <t>Công An Tỉnh Bình Thuận</t>
  </si>
  <si>
    <t>Công An Tỉnh Quảng Nam</t>
  </si>
  <si>
    <t xml:space="preserve"> khóm trung 2, thị trấn thường thới tiền, huyện hồng ngự, tỉnh đồng tháp</t>
  </si>
  <si>
    <t>318 Điện Biên Phủ P11, Q10, TP. HCM</t>
  </si>
  <si>
    <t>11/04/2021</t>
  </si>
  <si>
    <t>28/06/2021</t>
  </si>
  <si>
    <t>23/08/2018</t>
  </si>
  <si>
    <t>29/06/2018</t>
  </si>
  <si>
    <t>02/07/2021</t>
  </si>
  <si>
    <t>29/04/2021</t>
  </si>
  <si>
    <t>17/07/2017</t>
  </si>
  <si>
    <t>06/07/2021</t>
  </si>
  <si>
    <t>03/04/2017</t>
  </si>
  <si>
    <t>07/03/2017</t>
  </si>
  <si>
    <t>09/04/2019</t>
  </si>
  <si>
    <t>16/07/2018</t>
  </si>
  <si>
    <t>02/03/2017</t>
  </si>
  <si>
    <t>21/07/2017</t>
  </si>
  <si>
    <t>14/08/2018</t>
  </si>
  <si>
    <t>10/01/2017</t>
  </si>
  <si>
    <t>18/06/2020</t>
  </si>
  <si>
    <t>07/08/2017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</si>
</sst>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1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3"/>
      <name val="Times New Roman"/>
      <family val="1"/>
    </font>
    <font>
      <b/>
      <sz val="13"/>
      <color indexed="10"/>
      <name val="Times New Roman"/>
      <family val="1"/>
    </font>
    <font>
      <sz val="13"/>
      <color theme="1"/>
      <name val="Times New Roman"/>
      <family val="1"/>
    </font>
    <font>
      <sz val="13"/>
      <color rgb="FF001A33"/>
      <name val="Times New Roman"/>
      <family val="1"/>
    </font>
    <font>
      <sz val="13"/>
      <color rgb="FF050505"/>
      <name val="Times New Roman"/>
      <family val="1"/>
    </font>
    <font>
      <sz val="13"/>
      <color rgb="FF1C1E21"/>
      <name val="Times New Roman"/>
      <family val="1"/>
    </font>
    <font>
      <b/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20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quotePrefix="1" applyFont="1" applyBorder="1" applyAlignment="1">
      <alignment horizontal="center" vertical="center"/>
    </xf>
    <xf numFmtId="0" fontId="9" fillId="0" borderId="1" xfId="0" quotePrefix="1" applyFont="1" applyFill="1" applyBorder="1" applyAlignment="1">
      <alignment horizontal="center" vertical="center"/>
    </xf>
    <xf numFmtId="0" fontId="12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29</xdr:row>
      <xdr:rowOff>0</xdr:rowOff>
    </xdr:from>
    <xdr:to>
      <xdr:col>3</xdr:col>
      <xdr:colOff>304800</xdr:colOff>
      <xdr:row>30</xdr:row>
      <xdr:rowOff>120650</xdr:rowOff>
    </xdr:to>
    <xdr:sp macro="" textlink="">
      <xdr:nvSpPr>
        <xdr:cNvPr id="1025" name="AutoShape 1" descr="blob:file:///57b15873-684f-41a8-b79c-fe339166615e"/>
        <xdr:cNvSpPr>
          <a:spLocks noChangeAspect="1" noChangeArrowheads="1"/>
        </xdr:cNvSpPr>
      </xdr:nvSpPr>
      <xdr:spPr bwMode="auto">
        <a:xfrm>
          <a:off x="2882900" y="602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0"/>
  <sheetViews>
    <sheetView tabSelected="1" topLeftCell="A7" zoomScale="89" zoomScaleNormal="89" workbookViewId="0">
      <selection activeCell="K8" sqref="K8:K28"/>
    </sheetView>
  </sheetViews>
  <sheetFormatPr defaultRowHeight="15" x14ac:dyDescent="0.25"/>
  <cols>
    <col min="1" max="1" width="3.28515625" customWidth="1"/>
    <col min="2" max="2" width="27.28515625" bestFit="1" customWidth="1"/>
    <col min="3" max="3" width="19.140625" bestFit="1" customWidth="1"/>
    <col min="4" max="4" width="18.7109375" customWidth="1"/>
    <col min="5" max="6" width="18.5703125" customWidth="1"/>
    <col min="7" max="7" width="48.5703125" bestFit="1" customWidth="1"/>
    <col min="8" max="9" width="48.5703125" customWidth="1"/>
    <col min="10" max="10" width="18.140625" bestFit="1" customWidth="1"/>
    <col min="11" max="11" width="18.140625" customWidth="1"/>
    <col min="12" max="12" width="5.5703125" customWidth="1"/>
    <col min="13" max="13" width="4.28515625" bestFit="1" customWidth="1"/>
    <col min="14" max="14" width="13.7109375" bestFit="1" customWidth="1"/>
    <col min="15" max="15" width="18" customWidth="1"/>
    <col min="16" max="16" width="76.85546875" bestFit="1" customWidth="1"/>
    <col min="17" max="17" width="76.85546875" customWidth="1"/>
    <col min="18" max="18" width="26.42578125" bestFit="1" customWidth="1"/>
    <col min="19" max="19" width="18.140625" bestFit="1" customWidth="1"/>
    <col min="20" max="20" width="12.7109375" bestFit="1" customWidth="1"/>
    <col min="21" max="21" width="27.140625" bestFit="1" customWidth="1"/>
    <col min="22" max="22" width="16.140625" bestFit="1" customWidth="1"/>
    <col min="23" max="23" width="8.7109375" customWidth="1"/>
  </cols>
  <sheetData>
    <row r="1" spans="1:23" ht="18.75" x14ac:dyDescent="0.3">
      <c r="A1" s="1" t="s">
        <v>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3" ht="18.75" x14ac:dyDescent="0.3">
      <c r="A2" s="37" t="s">
        <v>12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R2" s="2"/>
      <c r="S2" s="4"/>
      <c r="T2" s="5"/>
      <c r="U2" s="4" t="s">
        <v>8</v>
      </c>
      <c r="V2" s="4"/>
      <c r="W2" s="6"/>
    </row>
    <row r="3" spans="1:23" ht="18.75" x14ac:dyDescent="0.3">
      <c r="A3" s="39" t="s">
        <v>13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</row>
    <row r="4" spans="1:23" s="3" customFormat="1" ht="15.75" x14ac:dyDescent="0.25">
      <c r="A4" s="40" t="s">
        <v>143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</row>
    <row r="5" spans="1:23" ht="9.75" customHeight="1" x14ac:dyDescent="0.3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</row>
    <row r="6" spans="1:23" ht="5.25" customHeight="1" x14ac:dyDescent="0.25"/>
    <row r="7" spans="1:23" ht="61.5" customHeight="1" x14ac:dyDescent="0.25">
      <c r="A7" s="7" t="s">
        <v>11</v>
      </c>
      <c r="B7" s="7" t="s">
        <v>4</v>
      </c>
      <c r="C7" s="8" t="s">
        <v>124</v>
      </c>
      <c r="D7" s="8" t="s">
        <v>130</v>
      </c>
      <c r="E7" s="8"/>
      <c r="F7" s="8"/>
      <c r="G7" s="7" t="s">
        <v>0</v>
      </c>
      <c r="H7" s="7"/>
      <c r="I7" s="7"/>
      <c r="J7" s="8" t="s">
        <v>125</v>
      </c>
      <c r="K7" s="8"/>
      <c r="L7" s="7" t="s">
        <v>1</v>
      </c>
      <c r="M7" s="7" t="s">
        <v>2</v>
      </c>
      <c r="N7" s="8" t="s">
        <v>126</v>
      </c>
      <c r="O7" s="8"/>
      <c r="P7" s="7" t="s">
        <v>3</v>
      </c>
      <c r="Q7" s="7"/>
      <c r="R7" s="8" t="s">
        <v>127</v>
      </c>
      <c r="S7" s="9" t="s">
        <v>128</v>
      </c>
      <c r="T7" s="10" t="s">
        <v>5</v>
      </c>
      <c r="U7" s="10" t="s">
        <v>9</v>
      </c>
      <c r="V7" s="10" t="s">
        <v>10</v>
      </c>
      <c r="W7" s="10" t="s">
        <v>7</v>
      </c>
    </row>
    <row r="8" spans="1:23" ht="16.5" x14ac:dyDescent="0.25">
      <c r="A8" s="13">
        <v>1</v>
      </c>
      <c r="B8" s="33" t="s">
        <v>15</v>
      </c>
      <c r="C8" s="21" t="s">
        <v>123</v>
      </c>
      <c r="D8" s="14">
        <v>44297</v>
      </c>
      <c r="E8" s="32" t="str">
        <f>TEXT(D8,"dd/mm/yyyy")</f>
        <v>11/04/2021</v>
      </c>
      <c r="F8" s="32" t="s">
        <v>179</v>
      </c>
      <c r="G8" s="33" t="s">
        <v>165</v>
      </c>
      <c r="H8" s="33" t="s">
        <v>165</v>
      </c>
      <c r="I8" s="33" t="str">
        <f>TRIM(PROPER(G8))</f>
        <v>Công An Tỉnh Đồng Tháp</v>
      </c>
      <c r="J8" s="14">
        <v>46484</v>
      </c>
      <c r="K8" s="14" t="str">
        <f>TEXT(J8,"dd/mm/yyyy")</f>
        <v>07/04/2027</v>
      </c>
      <c r="L8" s="13" t="s">
        <v>16</v>
      </c>
      <c r="M8" s="13"/>
      <c r="N8" s="14">
        <v>37353</v>
      </c>
      <c r="O8" s="14" t="str">
        <f>TEXT(N8,"dd/mm/yyyy")</f>
        <v>07/04/2002</v>
      </c>
      <c r="P8" s="33" t="s">
        <v>177</v>
      </c>
      <c r="Q8" s="33" t="str">
        <f>TRIM(PROPER(P8))</f>
        <v>Khóm Trung 2, Thị Trấn Thường Thới Tiền, Huyện Hồng Ngự, Tỉnh Đồng Tháp</v>
      </c>
      <c r="R8" s="13" t="s">
        <v>17</v>
      </c>
      <c r="S8" s="25" t="s">
        <v>164</v>
      </c>
      <c r="T8" s="13">
        <v>20004756</v>
      </c>
      <c r="U8" s="13" t="s">
        <v>18</v>
      </c>
      <c r="V8" s="13" t="s">
        <v>19</v>
      </c>
      <c r="W8" s="13"/>
    </row>
    <row r="9" spans="1:23" ht="16.5" x14ac:dyDescent="0.25">
      <c r="A9" s="13">
        <v>2</v>
      </c>
      <c r="B9" s="33" t="s">
        <v>20</v>
      </c>
      <c r="C9" s="21" t="s">
        <v>21</v>
      </c>
      <c r="D9" s="14">
        <v>44375</v>
      </c>
      <c r="E9" s="32" t="str">
        <f t="shared" ref="E9:E28" si="0">TEXT(D9,"dd/mm/yyyy")</f>
        <v>28/06/2021</v>
      </c>
      <c r="F9" s="32" t="s">
        <v>180</v>
      </c>
      <c r="G9" s="33" t="s">
        <v>166</v>
      </c>
      <c r="H9" s="33" t="s">
        <v>166</v>
      </c>
      <c r="I9" s="33" t="str">
        <f t="shared" ref="I9:I28" si="1">TRIM(PROPER(G9))</f>
        <v>Cục Cảnh Sát Quản Lý Hành Chính Về Trật Tự Xã Hội</v>
      </c>
      <c r="J9" s="14">
        <v>46175</v>
      </c>
      <c r="K9" s="14" t="str">
        <f t="shared" ref="K9:K28" si="2">TEXT(J9,"dd/mm/yyyy")</f>
        <v>02/06/2026</v>
      </c>
      <c r="L9" s="13" t="s">
        <v>16</v>
      </c>
      <c r="M9" s="13"/>
      <c r="N9" s="14">
        <v>37044</v>
      </c>
      <c r="O9" s="14" t="str">
        <f t="shared" ref="O9:O28" si="3">TEXT(N9,"dd/mm/yyyy")</f>
        <v>02/06/2001</v>
      </c>
      <c r="P9" s="33" t="s">
        <v>22</v>
      </c>
      <c r="Q9" s="33" t="str">
        <f t="shared" ref="Q9:Q28" si="4">TRIM(PROPER(P9))</f>
        <v>Thôn 2 , Minh Hưng , Bù Đăng , Bình Phước</v>
      </c>
      <c r="R9" s="13" t="s">
        <v>23</v>
      </c>
      <c r="S9" s="25" t="s">
        <v>163</v>
      </c>
      <c r="T9" s="13">
        <v>20003537</v>
      </c>
      <c r="U9" s="13" t="s">
        <v>29</v>
      </c>
      <c r="V9" s="13" t="s">
        <v>24</v>
      </c>
      <c r="W9" s="13"/>
    </row>
    <row r="10" spans="1:23" ht="16.5" x14ac:dyDescent="0.25">
      <c r="A10" s="13">
        <v>3</v>
      </c>
      <c r="B10" s="33" t="s">
        <v>50</v>
      </c>
      <c r="C10" s="21" t="s">
        <v>141</v>
      </c>
      <c r="D10" s="14">
        <v>43335</v>
      </c>
      <c r="E10" s="32" t="str">
        <f t="shared" si="0"/>
        <v>23/08/2018</v>
      </c>
      <c r="F10" s="32" t="s">
        <v>181</v>
      </c>
      <c r="G10" s="33" t="s">
        <v>165</v>
      </c>
      <c r="H10" s="33" t="s">
        <v>165</v>
      </c>
      <c r="I10" s="33" t="str">
        <f t="shared" si="1"/>
        <v>Công An Tỉnh Đồng Tháp</v>
      </c>
      <c r="J10" s="13"/>
      <c r="K10" s="14" t="str">
        <f t="shared" si="2"/>
        <v>00/01/1900</v>
      </c>
      <c r="L10" s="13"/>
      <c r="M10" s="13" t="s">
        <v>16</v>
      </c>
      <c r="N10" s="14">
        <v>37453</v>
      </c>
      <c r="O10" s="14" t="str">
        <f t="shared" si="3"/>
        <v>16/07/2002</v>
      </c>
      <c r="P10" s="33" t="s">
        <v>25</v>
      </c>
      <c r="Q10" s="33" t="str">
        <f t="shared" si="4"/>
        <v>Số Nhà 456 Khóm Vĩnh Phước Phường Núi Sam Tp Châu Đốc Tỉnh An Giang</v>
      </c>
      <c r="R10" s="13" t="s">
        <v>26</v>
      </c>
      <c r="S10" s="30" t="s">
        <v>162</v>
      </c>
      <c r="T10" s="15">
        <v>20005616</v>
      </c>
      <c r="U10" s="15" t="s">
        <v>27</v>
      </c>
      <c r="V10" s="13" t="s">
        <v>28</v>
      </c>
      <c r="W10" s="13"/>
    </row>
    <row r="11" spans="1:23" ht="16.5" x14ac:dyDescent="0.25">
      <c r="A11" s="13">
        <v>4</v>
      </c>
      <c r="B11" s="33" t="s">
        <v>30</v>
      </c>
      <c r="C11" s="21" t="s">
        <v>142</v>
      </c>
      <c r="D11" s="14">
        <v>43280</v>
      </c>
      <c r="E11" s="32" t="str">
        <f t="shared" si="0"/>
        <v>29/06/2018</v>
      </c>
      <c r="F11" s="32" t="s">
        <v>182</v>
      </c>
      <c r="G11" s="33" t="s">
        <v>165</v>
      </c>
      <c r="H11" s="33" t="s">
        <v>165</v>
      </c>
      <c r="I11" s="33" t="str">
        <f t="shared" si="1"/>
        <v>Công An Tỉnh Đồng Tháp</v>
      </c>
      <c r="J11" s="13"/>
      <c r="K11" s="14" t="str">
        <f t="shared" si="2"/>
        <v>00/01/1900</v>
      </c>
      <c r="L11" s="13"/>
      <c r="M11" s="13" t="s">
        <v>16</v>
      </c>
      <c r="N11" s="13" t="s">
        <v>131</v>
      </c>
      <c r="O11" s="14" t="str">
        <f t="shared" si="3"/>
        <v>29/07/2002</v>
      </c>
      <c r="P11" s="33" t="s">
        <v>31</v>
      </c>
      <c r="Q11" s="33" t="str">
        <f t="shared" si="4"/>
        <v>Ấp 3. Xã Thường Phước 1, Huyện Hồng Ngự, Tỉnh Đồng Tháp</v>
      </c>
      <c r="R11" s="13" t="s">
        <v>32</v>
      </c>
      <c r="S11" s="25" t="s">
        <v>161</v>
      </c>
      <c r="T11" s="13">
        <v>20004657</v>
      </c>
      <c r="U11" s="13" t="s">
        <v>33</v>
      </c>
      <c r="V11" s="13" t="s">
        <v>34</v>
      </c>
      <c r="W11" s="13"/>
    </row>
    <row r="12" spans="1:23" ht="16.5" x14ac:dyDescent="0.25">
      <c r="A12" s="13">
        <v>5</v>
      </c>
      <c r="B12" s="33" t="s">
        <v>51</v>
      </c>
      <c r="C12" s="21" t="s">
        <v>35</v>
      </c>
      <c r="D12" s="14">
        <v>44379</v>
      </c>
      <c r="E12" s="32" t="str">
        <f t="shared" si="0"/>
        <v>02/07/2021</v>
      </c>
      <c r="F12" s="32" t="s">
        <v>183</v>
      </c>
      <c r="G12" s="33" t="s">
        <v>167</v>
      </c>
      <c r="H12" s="33" t="s">
        <v>167</v>
      </c>
      <c r="I12" s="33" t="str">
        <f t="shared" si="1"/>
        <v>Công An Tp Cần Thơ</v>
      </c>
      <c r="J12" s="14">
        <v>46388</v>
      </c>
      <c r="K12" s="14" t="str">
        <f t="shared" si="2"/>
        <v>01/01/2027</v>
      </c>
      <c r="L12" s="13"/>
      <c r="M12" s="13" t="s">
        <v>16</v>
      </c>
      <c r="N12" s="14">
        <v>37257</v>
      </c>
      <c r="O12" s="14" t="str">
        <f t="shared" si="3"/>
        <v>01/01/2002</v>
      </c>
      <c r="P12" s="35" t="s">
        <v>36</v>
      </c>
      <c r="Q12" s="33" t="str">
        <f t="shared" si="4"/>
        <v>Ấp Phụng Quới A, Tt Thạnh An, Huyện Vĩnh Thạnh, Tp Cần Thơ</v>
      </c>
      <c r="R12" s="15" t="s">
        <v>37</v>
      </c>
      <c r="S12" s="29" t="s">
        <v>160</v>
      </c>
      <c r="T12" s="15">
        <v>20004702</v>
      </c>
      <c r="U12" s="15" t="s">
        <v>38</v>
      </c>
      <c r="V12" s="13" t="s">
        <v>49</v>
      </c>
      <c r="W12" s="13"/>
    </row>
    <row r="13" spans="1:23" ht="16.5" x14ac:dyDescent="0.25">
      <c r="A13" s="13">
        <v>6</v>
      </c>
      <c r="B13" s="33" t="s">
        <v>39</v>
      </c>
      <c r="C13" s="21" t="s">
        <v>40</v>
      </c>
      <c r="D13" s="14">
        <v>44315</v>
      </c>
      <c r="E13" s="32" t="str">
        <f t="shared" si="0"/>
        <v>29/04/2021</v>
      </c>
      <c r="F13" s="32" t="s">
        <v>184</v>
      </c>
      <c r="G13" s="33" t="s">
        <v>166</v>
      </c>
      <c r="H13" s="33" t="s">
        <v>166</v>
      </c>
      <c r="I13" s="33" t="str">
        <f t="shared" si="1"/>
        <v>Cục Cảnh Sát Quản Lý Hành Chính Về Trật Tự Xã Hội</v>
      </c>
      <c r="J13" s="14">
        <v>46157</v>
      </c>
      <c r="K13" s="14" t="str">
        <f t="shared" si="2"/>
        <v>15/05/2026</v>
      </c>
      <c r="L13" s="13" t="s">
        <v>16</v>
      </c>
      <c r="M13" s="13"/>
      <c r="N13" s="14">
        <v>37026</v>
      </c>
      <c r="O13" s="14" t="str">
        <f t="shared" si="3"/>
        <v>15/05/2001</v>
      </c>
      <c r="P13" s="33" t="s">
        <v>178</v>
      </c>
      <c r="Q13" s="33" t="str">
        <f t="shared" si="4"/>
        <v>318 Điện Biên Phủ P11, Q10, Tp. Hcm</v>
      </c>
      <c r="R13" s="13" t="s">
        <v>41</v>
      </c>
      <c r="S13" s="25" t="s">
        <v>159</v>
      </c>
      <c r="T13" s="13">
        <v>20005396</v>
      </c>
      <c r="U13" s="13" t="s">
        <v>42</v>
      </c>
      <c r="V13" s="13" t="s">
        <v>43</v>
      </c>
      <c r="W13" s="13"/>
    </row>
    <row r="14" spans="1:23" ht="16.5" x14ac:dyDescent="0.25">
      <c r="A14" s="13">
        <v>7</v>
      </c>
      <c r="B14" s="33" t="s">
        <v>44</v>
      </c>
      <c r="C14" s="21" t="s">
        <v>139</v>
      </c>
      <c r="D14" s="14">
        <v>42933</v>
      </c>
      <c r="E14" s="32" t="str">
        <f t="shared" si="0"/>
        <v>17/07/2017</v>
      </c>
      <c r="F14" s="32" t="s">
        <v>185</v>
      </c>
      <c r="G14" s="33" t="s">
        <v>168</v>
      </c>
      <c r="H14" s="33" t="s">
        <v>168</v>
      </c>
      <c r="I14" s="33" t="str">
        <f t="shared" si="1"/>
        <v>Công An Tỉnh Cà Mau</v>
      </c>
      <c r="J14" s="13"/>
      <c r="K14" s="14" t="str">
        <f t="shared" si="2"/>
        <v>00/01/1900</v>
      </c>
      <c r="L14" s="13" t="s">
        <v>16</v>
      </c>
      <c r="M14" s="13"/>
      <c r="N14" s="14">
        <v>36916</v>
      </c>
      <c r="O14" s="14" t="str">
        <f t="shared" si="3"/>
        <v>25/01/2001</v>
      </c>
      <c r="P14" s="35" t="s">
        <v>45</v>
      </c>
      <c r="Q14" s="33" t="str">
        <f t="shared" si="4"/>
        <v>646 Quang Trung Quận Gò Vấp</v>
      </c>
      <c r="R14" s="13" t="s">
        <v>46</v>
      </c>
      <c r="S14" s="25" t="s">
        <v>158</v>
      </c>
      <c r="T14" s="13">
        <v>20004643</v>
      </c>
      <c r="U14" s="13" t="s">
        <v>47</v>
      </c>
      <c r="V14" s="13" t="s">
        <v>48</v>
      </c>
      <c r="W14" s="13"/>
    </row>
    <row r="15" spans="1:23" ht="16.5" x14ac:dyDescent="0.25">
      <c r="A15" s="13">
        <v>8</v>
      </c>
      <c r="B15" s="34" t="s">
        <v>52</v>
      </c>
      <c r="C15" s="22" t="s">
        <v>140</v>
      </c>
      <c r="D15" s="17">
        <v>44383</v>
      </c>
      <c r="E15" s="32" t="str">
        <f t="shared" si="0"/>
        <v>06/07/2021</v>
      </c>
      <c r="F15" s="32" t="s">
        <v>186</v>
      </c>
      <c r="G15" s="33" t="s">
        <v>166</v>
      </c>
      <c r="H15" s="33" t="s">
        <v>166</v>
      </c>
      <c r="I15" s="33" t="str">
        <f t="shared" si="1"/>
        <v>Cục Cảnh Sát Quản Lý Hành Chính Về Trật Tự Xã Hội</v>
      </c>
      <c r="J15" s="17">
        <v>45741</v>
      </c>
      <c r="K15" s="14" t="str">
        <f t="shared" si="2"/>
        <v>25/03/2025</v>
      </c>
      <c r="L15" s="13"/>
      <c r="M15" s="13" t="s">
        <v>16</v>
      </c>
      <c r="N15" s="17">
        <v>36610</v>
      </c>
      <c r="O15" s="14" t="str">
        <f t="shared" si="3"/>
        <v>25/03/2000</v>
      </c>
      <c r="P15" s="34" t="s">
        <v>53</v>
      </c>
      <c r="Q15" s="36" t="str">
        <f t="shared" si="4"/>
        <v>Tiền Giang</v>
      </c>
      <c r="R15" s="16" t="s">
        <v>54</v>
      </c>
      <c r="S15" s="28" t="s">
        <v>157</v>
      </c>
      <c r="T15" s="16">
        <v>20000288</v>
      </c>
      <c r="U15" s="16" t="s">
        <v>55</v>
      </c>
      <c r="V15" s="16" t="s">
        <v>56</v>
      </c>
      <c r="W15" s="13"/>
    </row>
    <row r="16" spans="1:23" ht="16.5" x14ac:dyDescent="0.25">
      <c r="A16" s="13">
        <v>9</v>
      </c>
      <c r="B16" s="34" t="s">
        <v>57</v>
      </c>
      <c r="C16" s="22" t="s">
        <v>58</v>
      </c>
      <c r="D16" s="17">
        <v>42828</v>
      </c>
      <c r="E16" s="32" t="str">
        <f t="shared" si="0"/>
        <v>03/04/2017</v>
      </c>
      <c r="F16" s="32" t="s">
        <v>187</v>
      </c>
      <c r="G16" s="33" t="s">
        <v>169</v>
      </c>
      <c r="H16" s="33" t="s">
        <v>169</v>
      </c>
      <c r="I16" s="33" t="str">
        <f t="shared" si="1"/>
        <v>Công An Tp.Hcm</v>
      </c>
      <c r="J16" s="17">
        <v>46738</v>
      </c>
      <c r="K16" s="14" t="str">
        <f t="shared" si="2"/>
        <v>17/12/2027</v>
      </c>
      <c r="L16" s="13"/>
      <c r="M16" s="13" t="s">
        <v>16</v>
      </c>
      <c r="N16" s="17">
        <v>37607</v>
      </c>
      <c r="O16" s="14" t="str">
        <f t="shared" si="3"/>
        <v>17/12/2002</v>
      </c>
      <c r="P16" s="34" t="s">
        <v>59</v>
      </c>
      <c r="Q16" s="33" t="str">
        <f t="shared" si="4"/>
        <v>33 Đường Tỉnh Lộ 6 Ấp Phú Hiệp Xã Phú Mỹ Hưng Huyện Củ Chi Tphcm</v>
      </c>
      <c r="R16" s="16" t="s">
        <v>17</v>
      </c>
      <c r="S16" s="25" t="s">
        <v>156</v>
      </c>
      <c r="T16" s="16">
        <v>20003247</v>
      </c>
      <c r="U16" s="16" t="s">
        <v>72</v>
      </c>
      <c r="V16" s="13" t="s">
        <v>70</v>
      </c>
      <c r="W16" s="13"/>
    </row>
    <row r="17" spans="1:25" ht="16.5" x14ac:dyDescent="0.25">
      <c r="A17" s="13">
        <v>10</v>
      </c>
      <c r="B17" s="34" t="s">
        <v>60</v>
      </c>
      <c r="C17" s="22" t="s">
        <v>61</v>
      </c>
      <c r="D17" s="17">
        <v>44379</v>
      </c>
      <c r="E17" s="32" t="str">
        <f t="shared" si="0"/>
        <v>02/07/2021</v>
      </c>
      <c r="F17" s="32" t="s">
        <v>183</v>
      </c>
      <c r="G17" s="33" t="s">
        <v>166</v>
      </c>
      <c r="H17" s="33" t="s">
        <v>166</v>
      </c>
      <c r="I17" s="33" t="str">
        <f t="shared" si="1"/>
        <v>Cục Cảnh Sát Quản Lý Hành Chính Về Trật Tự Xã Hội</v>
      </c>
      <c r="J17" s="17">
        <v>46569</v>
      </c>
      <c r="K17" s="14" t="str">
        <f t="shared" si="2"/>
        <v>01/07/2027</v>
      </c>
      <c r="L17" s="13"/>
      <c r="M17" s="13" t="s">
        <v>16</v>
      </c>
      <c r="N17" s="14">
        <v>37438</v>
      </c>
      <c r="O17" s="14" t="str">
        <f t="shared" si="3"/>
        <v>01/07/2002</v>
      </c>
      <c r="P17" s="34" t="s">
        <v>62</v>
      </c>
      <c r="Q17" s="33" t="str">
        <f t="shared" si="4"/>
        <v>Số 39 Thôn 5 Xã Gia Hiệp Huyện Di Linh Tỉnh Lâm Đồng</v>
      </c>
      <c r="R17" s="13" t="s">
        <v>17</v>
      </c>
      <c r="S17" s="25" t="s">
        <v>155</v>
      </c>
      <c r="T17" s="16">
        <v>20003469</v>
      </c>
      <c r="U17" s="16" t="s">
        <v>63</v>
      </c>
      <c r="V17" s="16" t="s">
        <v>64</v>
      </c>
      <c r="W17" s="13"/>
    </row>
    <row r="18" spans="1:25" ht="16.5" x14ac:dyDescent="0.25">
      <c r="A18" s="13">
        <v>11</v>
      </c>
      <c r="B18" s="34" t="s">
        <v>65</v>
      </c>
      <c r="C18" s="21" t="s">
        <v>66</v>
      </c>
      <c r="D18" s="16" t="s">
        <v>67</v>
      </c>
      <c r="E18" s="32" t="str">
        <f t="shared" si="0"/>
        <v>28.6.2017</v>
      </c>
      <c r="F18" s="32" t="s">
        <v>67</v>
      </c>
      <c r="G18" s="33" t="s">
        <v>166</v>
      </c>
      <c r="H18" s="33" t="s">
        <v>166</v>
      </c>
      <c r="I18" s="33" t="str">
        <f t="shared" si="1"/>
        <v>Cục Cảnh Sát Quản Lý Hành Chính Về Trật Tự Xã Hội</v>
      </c>
      <c r="J18" s="17">
        <v>46529</v>
      </c>
      <c r="K18" s="14" t="str">
        <f t="shared" si="2"/>
        <v>22/05/2027</v>
      </c>
      <c r="L18" s="13" t="s">
        <v>16</v>
      </c>
      <c r="M18" s="13"/>
      <c r="N18" s="17">
        <v>37398</v>
      </c>
      <c r="O18" s="14" t="str">
        <f t="shared" si="3"/>
        <v>22/05/2002</v>
      </c>
      <c r="P18" s="34" t="s">
        <v>68</v>
      </c>
      <c r="Q18" s="33" t="str">
        <f t="shared" si="4"/>
        <v>110/65/34 Tổ 9 Ấp 5 Xã Đông Thạnh Huyện Hóc Môn</v>
      </c>
      <c r="R18" s="16" t="s">
        <v>17</v>
      </c>
      <c r="S18" s="28" t="s">
        <v>154</v>
      </c>
      <c r="T18" s="16">
        <v>20001215</v>
      </c>
      <c r="U18" s="16" t="s">
        <v>69</v>
      </c>
      <c r="V18" s="16" t="s">
        <v>71</v>
      </c>
      <c r="W18" s="13"/>
    </row>
    <row r="19" spans="1:25" ht="16.5" x14ac:dyDescent="0.25">
      <c r="A19" s="13">
        <v>12</v>
      </c>
      <c r="B19" s="34" t="s">
        <v>73</v>
      </c>
      <c r="C19" s="22" t="s">
        <v>138</v>
      </c>
      <c r="D19" s="17">
        <v>42801</v>
      </c>
      <c r="E19" s="32" t="str">
        <f t="shared" si="0"/>
        <v>07/03/2017</v>
      </c>
      <c r="F19" s="32" t="s">
        <v>188</v>
      </c>
      <c r="G19" s="33" t="s">
        <v>170</v>
      </c>
      <c r="H19" s="33" t="s">
        <v>170</v>
      </c>
      <c r="I19" s="33" t="str">
        <f t="shared" si="1"/>
        <v>Công An Tỉnh Đồng Nai</v>
      </c>
      <c r="J19" s="13"/>
      <c r="K19" s="14" t="str">
        <f t="shared" si="2"/>
        <v>00/01/1900</v>
      </c>
      <c r="L19" s="13"/>
      <c r="M19" s="13" t="s">
        <v>16</v>
      </c>
      <c r="N19" s="17">
        <v>37570</v>
      </c>
      <c r="O19" s="14" t="str">
        <f t="shared" si="3"/>
        <v>10/11/2002</v>
      </c>
      <c r="P19" s="34" t="s">
        <v>74</v>
      </c>
      <c r="Q19" s="33" t="str">
        <f t="shared" si="4"/>
        <v>Tổ 5- Ấp Suối Nhát - Xã Xuân Đông - Huyện Cẩm Mỹ - Đồng Nai</v>
      </c>
      <c r="R19" s="16" t="s">
        <v>17</v>
      </c>
      <c r="S19" s="28" t="s">
        <v>153</v>
      </c>
      <c r="T19" s="16">
        <v>20004175</v>
      </c>
      <c r="U19" s="16" t="s">
        <v>75</v>
      </c>
      <c r="V19" s="16" t="s">
        <v>76</v>
      </c>
      <c r="W19" s="13"/>
    </row>
    <row r="20" spans="1:25" ht="16.5" x14ac:dyDescent="0.25">
      <c r="A20" s="13">
        <v>13</v>
      </c>
      <c r="B20" s="33" t="s">
        <v>77</v>
      </c>
      <c r="C20" s="22" t="s">
        <v>137</v>
      </c>
      <c r="D20" s="17">
        <v>43564</v>
      </c>
      <c r="E20" s="32" t="str">
        <f t="shared" si="0"/>
        <v>09/04/2019</v>
      </c>
      <c r="F20" s="32" t="s">
        <v>189</v>
      </c>
      <c r="G20" s="33" t="s">
        <v>171</v>
      </c>
      <c r="H20" s="33" t="s">
        <v>171</v>
      </c>
      <c r="I20" s="33" t="str">
        <f t="shared" si="1"/>
        <v>Công An Tỉnh Gia Lai</v>
      </c>
      <c r="J20" s="17">
        <v>45756</v>
      </c>
      <c r="K20" s="14" t="str">
        <f t="shared" si="2"/>
        <v>09/04/2025</v>
      </c>
      <c r="L20" s="13" t="s">
        <v>16</v>
      </c>
      <c r="M20" s="13"/>
      <c r="N20" s="17">
        <v>37425</v>
      </c>
      <c r="O20" s="14" t="str">
        <f t="shared" si="3"/>
        <v>18/06/2002</v>
      </c>
      <c r="P20" s="34" t="s">
        <v>78</v>
      </c>
      <c r="Q20" s="33" t="str">
        <f t="shared" si="4"/>
        <v>Tdp5 Tt Chư Sê, Huyện Chư Sê, Tỉnh Gia Lai</v>
      </c>
      <c r="R20" s="16" t="s">
        <v>79</v>
      </c>
      <c r="S20" s="25" t="s">
        <v>152</v>
      </c>
      <c r="T20" s="16">
        <v>20004958</v>
      </c>
      <c r="U20" s="16" t="s">
        <v>80</v>
      </c>
      <c r="V20" s="13" t="s">
        <v>81</v>
      </c>
      <c r="W20" s="13"/>
    </row>
    <row r="21" spans="1:25" ht="16.5" x14ac:dyDescent="0.25">
      <c r="A21" s="13">
        <v>14</v>
      </c>
      <c r="B21" s="33" t="s">
        <v>82</v>
      </c>
      <c r="C21" s="21" t="s">
        <v>83</v>
      </c>
      <c r="D21" s="14">
        <v>43297</v>
      </c>
      <c r="E21" s="32" t="str">
        <f t="shared" si="0"/>
        <v>16/07/2018</v>
      </c>
      <c r="F21" s="32" t="s">
        <v>190</v>
      </c>
      <c r="G21" s="33" t="s">
        <v>84</v>
      </c>
      <c r="H21" s="33" t="s">
        <v>84</v>
      </c>
      <c r="I21" s="33" t="str">
        <f t="shared" si="1"/>
        <v>Xuyên Mộc, Bà Rịa- Vũng Tàu</v>
      </c>
      <c r="J21" s="13"/>
      <c r="K21" s="14" t="str">
        <f t="shared" si="2"/>
        <v>00/01/1900</v>
      </c>
      <c r="L21" s="13" t="s">
        <v>16</v>
      </c>
      <c r="M21" s="13"/>
      <c r="N21" s="14">
        <v>37039</v>
      </c>
      <c r="O21" s="14" t="str">
        <f t="shared" si="3"/>
        <v>28/05/2001</v>
      </c>
      <c r="P21" s="33" t="s">
        <v>85</v>
      </c>
      <c r="Q21" s="33" t="str">
        <f t="shared" si="4"/>
        <v>173/23/117, Khuông Việt, P. Phú Trung, Q. Tân Phú</v>
      </c>
      <c r="R21" s="13" t="s">
        <v>86</v>
      </c>
      <c r="S21" s="25" t="s">
        <v>151</v>
      </c>
      <c r="T21" s="13">
        <v>20004097</v>
      </c>
      <c r="U21" s="13" t="s">
        <v>87</v>
      </c>
      <c r="V21" s="13" t="s">
        <v>88</v>
      </c>
      <c r="W21" s="13"/>
    </row>
    <row r="22" spans="1:25" ht="16.5" x14ac:dyDescent="0.25">
      <c r="A22" s="13">
        <v>15</v>
      </c>
      <c r="B22" s="33" t="s">
        <v>89</v>
      </c>
      <c r="C22" s="21" t="s">
        <v>136</v>
      </c>
      <c r="D22" s="13" t="s">
        <v>90</v>
      </c>
      <c r="E22" s="32" t="str">
        <f t="shared" si="0"/>
        <v xml:space="preserve"> 23/07/2019</v>
      </c>
      <c r="F22" s="32" t="s">
        <v>90</v>
      </c>
      <c r="G22" s="33" t="s">
        <v>171</v>
      </c>
      <c r="H22" s="33" t="s">
        <v>171</v>
      </c>
      <c r="I22" s="33" t="str">
        <f t="shared" si="1"/>
        <v>Công An Tỉnh Gia Lai</v>
      </c>
      <c r="J22" s="13"/>
      <c r="K22" s="14" t="str">
        <f t="shared" si="2"/>
        <v>00/01/1900</v>
      </c>
      <c r="L22" s="13"/>
      <c r="M22" s="13" t="s">
        <v>16</v>
      </c>
      <c r="N22" s="14">
        <v>37509</v>
      </c>
      <c r="O22" s="14" t="str">
        <f t="shared" si="3"/>
        <v>10/09/2002</v>
      </c>
      <c r="P22" s="33" t="s">
        <v>91</v>
      </c>
      <c r="Q22" s="33" t="str">
        <f t="shared" si="4"/>
        <v>Thôn 4-Xã Iahlop- Huyện Chư Sê-Tỉnh Gia Lai</v>
      </c>
      <c r="R22" s="13" t="s">
        <v>17</v>
      </c>
      <c r="S22" s="25" t="s">
        <v>150</v>
      </c>
      <c r="T22" s="15">
        <v>20005836</v>
      </c>
      <c r="U22" s="15" t="s">
        <v>92</v>
      </c>
      <c r="V22" s="13" t="s">
        <v>93</v>
      </c>
      <c r="W22" s="13"/>
    </row>
    <row r="23" spans="1:25" ht="16.5" x14ac:dyDescent="0.25">
      <c r="A23" s="13">
        <v>16</v>
      </c>
      <c r="B23" s="33" t="s">
        <v>94</v>
      </c>
      <c r="C23" s="21" t="s">
        <v>135</v>
      </c>
      <c r="D23" s="14">
        <v>42796</v>
      </c>
      <c r="E23" s="32" t="str">
        <f t="shared" si="0"/>
        <v>02/03/2017</v>
      </c>
      <c r="F23" s="32" t="s">
        <v>191</v>
      </c>
      <c r="G23" s="33" t="s">
        <v>172</v>
      </c>
      <c r="H23" s="33" t="s">
        <v>172</v>
      </c>
      <c r="I23" s="33" t="str">
        <f t="shared" si="1"/>
        <v>Ca Tỉnh Đồng Tháp 16/6/2002</v>
      </c>
      <c r="J23" s="13">
        <v>0</v>
      </c>
      <c r="K23" s="14" t="str">
        <f t="shared" si="2"/>
        <v>00/01/1900</v>
      </c>
      <c r="L23" s="13"/>
      <c r="M23" s="13" t="s">
        <v>16</v>
      </c>
      <c r="N23" s="14">
        <v>37423</v>
      </c>
      <c r="O23" s="14" t="str">
        <f t="shared" si="3"/>
        <v>16/06/2002</v>
      </c>
      <c r="P23" s="33" t="s">
        <v>95</v>
      </c>
      <c r="Q23" s="33" t="str">
        <f t="shared" si="4"/>
        <v>634A, Ấp Phú Long Xã Tân Phú Đông, Tp Sa Đéc, Tỉnh Đt</v>
      </c>
      <c r="R23" s="13" t="s">
        <v>96</v>
      </c>
      <c r="S23" s="25" t="s">
        <v>149</v>
      </c>
      <c r="T23" s="13">
        <v>20002846</v>
      </c>
      <c r="U23" s="13" t="s">
        <v>97</v>
      </c>
      <c r="V23" s="13" t="s">
        <v>98</v>
      </c>
      <c r="W23" s="13"/>
    </row>
    <row r="24" spans="1:25" ht="16.5" x14ac:dyDescent="0.25">
      <c r="A24" s="13">
        <v>17</v>
      </c>
      <c r="B24" s="34" t="s">
        <v>99</v>
      </c>
      <c r="C24" s="21" t="s">
        <v>100</v>
      </c>
      <c r="D24" s="17">
        <v>42937</v>
      </c>
      <c r="E24" s="32" t="str">
        <f t="shared" si="0"/>
        <v>21/07/2017</v>
      </c>
      <c r="F24" s="32" t="s">
        <v>192</v>
      </c>
      <c r="G24" s="33" t="s">
        <v>173</v>
      </c>
      <c r="H24" s="33" t="s">
        <v>173</v>
      </c>
      <c r="I24" s="33" t="str">
        <f t="shared" si="1"/>
        <v>Ca Tp.Hcm</v>
      </c>
      <c r="J24" s="17">
        <v>46655</v>
      </c>
      <c r="K24" s="14" t="str">
        <f t="shared" si="2"/>
        <v>25/09/2027</v>
      </c>
      <c r="L24" s="13" t="s">
        <v>16</v>
      </c>
      <c r="M24" s="13"/>
      <c r="N24" s="17">
        <v>37524</v>
      </c>
      <c r="O24" s="14" t="str">
        <f t="shared" si="3"/>
        <v>25/09/2002</v>
      </c>
      <c r="P24" s="34" t="s">
        <v>101</v>
      </c>
      <c r="Q24" s="33" t="str">
        <f t="shared" si="4"/>
        <v>298C2/2 Ấp 3 Xã An Phú Tây Huyện Bình Chánh</v>
      </c>
      <c r="R24" s="16" t="s">
        <v>102</v>
      </c>
      <c r="S24" s="25" t="s">
        <v>148</v>
      </c>
      <c r="T24" s="16">
        <v>20000107</v>
      </c>
      <c r="U24" s="16" t="s">
        <v>103</v>
      </c>
      <c r="V24" s="13" t="s">
        <v>104</v>
      </c>
      <c r="W24" s="13"/>
    </row>
    <row r="25" spans="1:25" ht="16.5" x14ac:dyDescent="0.25">
      <c r="A25" s="18">
        <v>18</v>
      </c>
      <c r="B25" s="33" t="s">
        <v>105</v>
      </c>
      <c r="C25" s="23" t="s">
        <v>134</v>
      </c>
      <c r="D25" s="19">
        <v>43326</v>
      </c>
      <c r="E25" s="32" t="str">
        <f t="shared" si="0"/>
        <v>14/08/2018</v>
      </c>
      <c r="F25" s="32" t="s">
        <v>193</v>
      </c>
      <c r="G25" s="33" t="s">
        <v>171</v>
      </c>
      <c r="H25" s="33" t="s">
        <v>171</v>
      </c>
      <c r="I25" s="33" t="str">
        <f t="shared" si="1"/>
        <v>Công An Tỉnh Gia Lai</v>
      </c>
      <c r="J25" s="13"/>
      <c r="K25" s="14" t="str">
        <f t="shared" si="2"/>
        <v>00/01/1900</v>
      </c>
      <c r="L25" s="13"/>
      <c r="M25" s="13" t="s">
        <v>16</v>
      </c>
      <c r="N25" s="19">
        <v>37427</v>
      </c>
      <c r="O25" s="14" t="str">
        <f t="shared" si="3"/>
        <v>20/06/2002</v>
      </c>
      <c r="P25" s="35" t="s">
        <v>106</v>
      </c>
      <c r="Q25" s="33" t="str">
        <f t="shared" si="4"/>
        <v>31/38 Nguyễn Đình Khơi P4 Quận Tân Bình</v>
      </c>
      <c r="R25" s="13" t="s">
        <v>107</v>
      </c>
      <c r="S25" s="25" t="s">
        <v>147</v>
      </c>
      <c r="T25" s="16">
        <v>20004390</v>
      </c>
      <c r="U25" s="13" t="s">
        <v>108</v>
      </c>
      <c r="V25" s="13" t="s">
        <v>109</v>
      </c>
      <c r="W25" s="13"/>
    </row>
    <row r="26" spans="1:25" ht="15.95" customHeight="1" x14ac:dyDescent="0.25">
      <c r="A26" s="18">
        <v>19</v>
      </c>
      <c r="B26" s="34" t="s">
        <v>110</v>
      </c>
      <c r="C26" s="21" t="s">
        <v>111</v>
      </c>
      <c r="D26" s="17">
        <v>42745</v>
      </c>
      <c r="E26" s="32" t="str">
        <f t="shared" si="0"/>
        <v>10/01/2017</v>
      </c>
      <c r="F26" s="32" t="s">
        <v>194</v>
      </c>
      <c r="G26" s="33" t="s">
        <v>174</v>
      </c>
      <c r="H26" s="33" t="s">
        <v>174</v>
      </c>
      <c r="I26" s="33" t="str">
        <f t="shared" si="1"/>
        <v>Cục Cảnh Sát Đkql Cư Trú Và Dlqg Về Dân Cư</v>
      </c>
      <c r="J26" s="17">
        <v>46263</v>
      </c>
      <c r="K26" s="14" t="str">
        <f t="shared" si="2"/>
        <v>29/08/2026</v>
      </c>
      <c r="L26" s="13" t="s">
        <v>16</v>
      </c>
      <c r="M26" s="13"/>
      <c r="N26" s="17">
        <v>37132</v>
      </c>
      <c r="O26" s="14" t="str">
        <f t="shared" si="3"/>
        <v>29/08/2001</v>
      </c>
      <c r="P26" s="34" t="s">
        <v>112</v>
      </c>
      <c r="Q26" s="33" t="str">
        <f t="shared" si="4"/>
        <v>1434 Bảy Hiền, P.11, Quận Tân Bình, Tp Hcm</v>
      </c>
      <c r="R26" s="16" t="s">
        <v>113</v>
      </c>
      <c r="S26" s="27" t="s">
        <v>146</v>
      </c>
      <c r="T26" s="16">
        <v>20002539</v>
      </c>
      <c r="U26" s="11" t="s">
        <v>114</v>
      </c>
      <c r="V26" s="13" t="s">
        <v>115</v>
      </c>
      <c r="W26" s="20"/>
    </row>
    <row r="27" spans="1:25" ht="16.5" x14ac:dyDescent="0.25">
      <c r="A27" s="18">
        <v>20</v>
      </c>
      <c r="B27" s="34" t="s">
        <v>116</v>
      </c>
      <c r="C27" s="22" t="s">
        <v>132</v>
      </c>
      <c r="D27" s="17">
        <v>44000</v>
      </c>
      <c r="E27" s="32" t="str">
        <f t="shared" si="0"/>
        <v>18/06/2020</v>
      </c>
      <c r="F27" s="32" t="s">
        <v>195</v>
      </c>
      <c r="G27" s="33" t="s">
        <v>175</v>
      </c>
      <c r="H27" s="33" t="s">
        <v>175</v>
      </c>
      <c r="I27" s="33" t="str">
        <f t="shared" si="1"/>
        <v>Công An Tỉnh Bình Thuận</v>
      </c>
      <c r="J27" s="13"/>
      <c r="K27" s="14" t="str">
        <f t="shared" si="2"/>
        <v>00/01/1900</v>
      </c>
      <c r="L27" s="13" t="s">
        <v>16</v>
      </c>
      <c r="M27" s="13"/>
      <c r="N27" s="17">
        <v>37283</v>
      </c>
      <c r="O27" s="14" t="str">
        <f t="shared" si="3"/>
        <v>27/01/2002</v>
      </c>
      <c r="P27" s="34" t="s">
        <v>117</v>
      </c>
      <c r="Q27" s="33" t="str">
        <f t="shared" si="4"/>
        <v>Khu Phố Lạc Hóa 2, Lạc Tánh, Tánh Linh, Bình Thuận</v>
      </c>
      <c r="R27" s="13" t="s">
        <v>17</v>
      </c>
      <c r="S27" s="26" t="s">
        <v>145</v>
      </c>
      <c r="T27" s="16">
        <v>20004817</v>
      </c>
      <c r="U27" s="16" t="s">
        <v>118</v>
      </c>
      <c r="V27" s="18" t="s">
        <v>119</v>
      </c>
      <c r="W27" s="13"/>
    </row>
    <row r="28" spans="1:25" ht="16.5" x14ac:dyDescent="0.25">
      <c r="A28" s="18">
        <v>21</v>
      </c>
      <c r="B28" s="33" t="s">
        <v>120</v>
      </c>
      <c r="C28" s="23" t="s">
        <v>133</v>
      </c>
      <c r="D28" s="14">
        <v>42954</v>
      </c>
      <c r="E28" s="32" t="str">
        <f t="shared" si="0"/>
        <v>07/08/2017</v>
      </c>
      <c r="F28" s="32" t="s">
        <v>196</v>
      </c>
      <c r="G28" s="33" t="s">
        <v>176</v>
      </c>
      <c r="H28" s="33" t="s">
        <v>176</v>
      </c>
      <c r="I28" s="33" t="str">
        <f t="shared" si="1"/>
        <v>Công An Tỉnh Quảng Nam</v>
      </c>
      <c r="J28" s="13"/>
      <c r="K28" s="14" t="str">
        <f t="shared" si="2"/>
        <v>00/01/1900</v>
      </c>
      <c r="L28" s="18" t="s">
        <v>16</v>
      </c>
      <c r="M28" s="13"/>
      <c r="N28" s="14">
        <v>37553</v>
      </c>
      <c r="O28" s="14" t="str">
        <f t="shared" si="3"/>
        <v>24/10/2002</v>
      </c>
      <c r="P28" s="33" t="s">
        <v>121</v>
      </c>
      <c r="Q28" s="33" t="str">
        <f t="shared" si="4"/>
        <v>277/3 Hà Huy Giáp, P Thạnh Lộc , Q12</v>
      </c>
      <c r="R28" s="13" t="s">
        <v>107</v>
      </c>
      <c r="S28" s="25" t="s">
        <v>144</v>
      </c>
      <c r="T28" s="13">
        <v>20005665</v>
      </c>
      <c r="U28" s="13" t="s">
        <v>122</v>
      </c>
      <c r="V28" s="20" t="s">
        <v>129</v>
      </c>
      <c r="W28" s="13"/>
    </row>
    <row r="29" spans="1:25" ht="16.5" x14ac:dyDescent="0.25">
      <c r="A29" s="13"/>
      <c r="B29" s="13"/>
      <c r="C29" s="13"/>
      <c r="D29" s="12"/>
      <c r="E29" s="12"/>
      <c r="F29" s="12"/>
      <c r="G29" s="13"/>
      <c r="H29" s="24"/>
      <c r="I29" s="24"/>
      <c r="J29" s="13"/>
      <c r="K29" s="31"/>
      <c r="L29" s="13"/>
      <c r="M29" s="13"/>
      <c r="N29" s="13"/>
      <c r="O29" s="24"/>
      <c r="P29" s="13"/>
      <c r="Q29" s="24"/>
      <c r="R29" s="13"/>
      <c r="S29" s="13"/>
      <c r="T29" s="13"/>
      <c r="U29" s="38"/>
      <c r="V29" s="38"/>
      <c r="W29" s="13"/>
    </row>
    <row r="30" spans="1:25" x14ac:dyDescent="0.25">
      <c r="U30" s="37" t="s">
        <v>14</v>
      </c>
      <c r="V30" s="37"/>
      <c r="W30" s="37"/>
      <c r="X30" s="37"/>
      <c r="Y30" s="37"/>
    </row>
  </sheetData>
  <mergeCells count="6">
    <mergeCell ref="U30:Y30"/>
    <mergeCell ref="A2:M2"/>
    <mergeCell ref="U29:V29"/>
    <mergeCell ref="A3:W3"/>
    <mergeCell ref="A4:W4"/>
    <mergeCell ref="A5:W5"/>
  </mergeCells>
  <pageMargins left="3.9370078740157488E-3" right="3.9370078740157488E-3" top="0.35433070866141736" bottom="0.19685039370078741" header="0.31496062992125984" footer="0.31496062992125984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2021-11-02T01:49:15Z</cp:lastPrinted>
  <dcterms:created xsi:type="dcterms:W3CDTF">2021-10-25T06:44:49Z</dcterms:created>
  <dcterms:modified xsi:type="dcterms:W3CDTF">2021-11-08T05:21:58Z</dcterms:modified>
</cp:coreProperties>
</file>